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mcbe.sharepoint.com/sites/00000450/05_Solvabilit  Pilier Quantitatif/12 - QRT Annuel/2026/05 - Templates Invoke/02 - Nouvelle taxonomie - version 01/02 - En lien avec le Main/"/>
    </mc:Choice>
  </mc:AlternateContent>
  <xr:revisionPtr revIDLastSave="11" documentId="13_ncr:1_{013AF9B8-8937-4D0C-927F-0168E62C7792}" xr6:coauthVersionLast="47" xr6:coauthVersionMax="47" xr10:uidLastSave="{B0BE52C6-CA7E-4C97-8828-E6BD66256382}"/>
  <bookViews>
    <workbookView xWindow="-108" yWindow="-108" windowWidth="23256" windowHeight="13896" xr2:uid="{00000000-000D-0000-FFFF-FFFF00000000}"/>
  </bookViews>
  <sheets>
    <sheet name="S280101" sheetId="1" r:id="rId1"/>
    <sheet name="Context" sheetId="2" r:id="rId2"/>
    <sheet name="S28010101D" sheetId="3" state="hidden" r:id="rId3"/>
    <sheet name="@lists" sheetId="4" state="hidden" r:id="rId4"/>
  </sheets>
  <externalReferences>
    <externalReference r:id="rId5"/>
  </externalReferences>
  <definedNames>
    <definedName name="_S280101_R0010_C0010">'S280101'!$D$16</definedName>
    <definedName name="_S280101_R0020_C0020">'S280101'!$D$22</definedName>
    <definedName name="_S280101_R0020_C0030">'S280101'!$E$22</definedName>
    <definedName name="_S280101_R0030_C0020">'S280101'!$D$23</definedName>
    <definedName name="_S280101_R0030_C0030">'S280101'!$E$23</definedName>
    <definedName name="_S280101_R0040_C0020">'S280101'!$D$24</definedName>
    <definedName name="_S280101_R0040_C0030">'S280101'!$E$24</definedName>
    <definedName name="_S280101_R0050_C0020">'S280101'!$D$25</definedName>
    <definedName name="_S280101_R0050_C0030">'S280101'!$E$25</definedName>
    <definedName name="_S280101_R0060_C0020">'S280101'!$D$26</definedName>
    <definedName name="_S280101_R0060_C0030">'S280101'!$E$26</definedName>
    <definedName name="_S280101_R0070_C0020">'S280101'!$D$27</definedName>
    <definedName name="_S280101_R0070_C0030">'S280101'!$E$27</definedName>
    <definedName name="_S280101_R0080_C0020">'S280101'!$D$28</definedName>
    <definedName name="_S280101_R0080_C0030">'S280101'!$E$28</definedName>
    <definedName name="_S280101_R0090_C0020">'S280101'!$D$29</definedName>
    <definedName name="_S280101_R0090_C0030">'S280101'!$E$29</definedName>
    <definedName name="_S280101_R0100_C0020">'S280101'!$D$30</definedName>
    <definedName name="_S280101_R0100_C0030">'S280101'!$E$30</definedName>
    <definedName name="_S280101_R0110_C0020">'S280101'!$D$31</definedName>
    <definedName name="_S280101_R0110_C0030">'S280101'!$E$31</definedName>
    <definedName name="_S280101_R0120_C0020">'S280101'!$D$32</definedName>
    <definedName name="_S280101_R0120_C0030">'S280101'!$E$32</definedName>
    <definedName name="_S280101_R0130_C0020">'S280101'!$D$33</definedName>
    <definedName name="_S280101_R0130_C0030">'S280101'!$E$33</definedName>
    <definedName name="_S280101_R0140_C0020">'S280101'!$D$34</definedName>
    <definedName name="_S280101_R0140_C0030">'S280101'!$E$34</definedName>
    <definedName name="_S280101_R0150_C0020">'S280101'!$D$35</definedName>
    <definedName name="_S280101_R0150_C0030">'S280101'!$E$35</definedName>
    <definedName name="_S280101_R0160_C0020">'S280101'!$D$36</definedName>
    <definedName name="_S280101_R0160_C0030">'S280101'!$E$36</definedName>
    <definedName name="_S280101_R0170_C0020">'S280101'!$D$37</definedName>
    <definedName name="_S280101_R0170_C0030">'S280101'!$E$37</definedName>
    <definedName name="_S280101_R0200_C0040">'S280101'!$D$41</definedName>
    <definedName name="_S280101_R0210_C0050">'S280101'!$D$46</definedName>
    <definedName name="_S280101_R0210_C0060">'S280101'!$E$46</definedName>
    <definedName name="_S280101_R0220_C0050">'S280101'!$D$47</definedName>
    <definedName name="_S280101_R0220_C0060">'S280101'!$E$47</definedName>
    <definedName name="_S280101_R0230_C0050">'S280101'!$D$48</definedName>
    <definedName name="_S280101_R0230_C0060">'S280101'!$E$48</definedName>
    <definedName name="_S280101_R0240_C0050">'S280101'!$D$49</definedName>
    <definedName name="_S280101_R0240_C0060">'S280101'!$E$49</definedName>
    <definedName name="_S280101_R0250_C0050">'S280101'!$D$50</definedName>
    <definedName name="_S280101_R0250_C0060">'S280101'!$E$50</definedName>
    <definedName name="_S280101_R0300_C0070">'S280101'!$D$54</definedName>
    <definedName name="_S280101_R0310_C0070">'S280101'!$D$55</definedName>
    <definedName name="_S280101_R0320_C0070">'S280101'!$D$56</definedName>
    <definedName name="_S280101_R0330_C0070">'S280101'!$D$57</definedName>
    <definedName name="_S280101_R0340_C0070">'S280101'!$D$58</definedName>
    <definedName name="_S280101_R0350_C0070">'S280101'!$D$59</definedName>
    <definedName name="_S280101_R0400_C0070">'S280101'!$D$60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D41" i="1" l="1"/>
  <c r="D22" i="1" l="1"/>
  <c r="D16" i="1" s="1"/>
  <c r="D54" i="1" s="1"/>
  <c r="D55" i="1" l="1"/>
  <c r="D57" i="1" l="1"/>
  <c r="D56" i="1"/>
  <c r="D58" i="1" l="1"/>
  <c r="D60" i="1" s="1"/>
</calcChain>
</file>

<file path=xl/sharedStrings.xml><?xml version="1.0" encoding="utf-8"?>
<sst xmlns="http://schemas.openxmlformats.org/spreadsheetml/2006/main" count="186" uniqueCount="104">
  <si>
    <t/>
  </si>
  <si>
    <t>2</t>
  </si>
  <si>
    <t>4</t>
  </si>
  <si>
    <t>Absolute floor of the MCR</t>
  </si>
  <si>
    <t>Assistance and proportional reinsurance</t>
  </si>
  <si>
    <t>Background information</t>
  </si>
  <si>
    <t>C0010</t>
  </si>
  <si>
    <t>C0020</t>
  </si>
  <si>
    <t>C0030</t>
  </si>
  <si>
    <t>C0040</t>
  </si>
  <si>
    <t>C0050</t>
  </si>
  <si>
    <t>C0060</t>
  </si>
  <si>
    <t>C0070</t>
  </si>
  <si>
    <t>Combined MCR</t>
  </si>
  <si>
    <t>Context</t>
  </si>
  <si>
    <t>Credit and suretyship insurance and proportional reinsurance</t>
  </si>
  <si>
    <t>Decimals Decimal</t>
  </si>
  <si>
    <t>Decimals Monetary</t>
  </si>
  <si>
    <t>Decimals Percentages</t>
  </si>
  <si>
    <t>Entity</t>
  </si>
  <si>
    <t>Filing indicator</t>
  </si>
  <si>
    <t>Fire and other damage to property insurance and proportional reinsurance</t>
  </si>
  <si>
    <t>General liability insurance and proportional reinsurance</t>
  </si>
  <si>
    <t>Href</t>
  </si>
  <si>
    <t>Income protection insurance and proportional reinsurance</t>
  </si>
  <si>
    <t>Index-linked and unit-linked insurance obligations</t>
  </si>
  <si>
    <t>Insurance company:  , Closing date: 30/12/1899 , published on: 21/10</t>
  </si>
  <si>
    <t>Insurance company:  , Closing date: 30/12/1899 , published on: 21/10/2025 16:25:37</t>
  </si>
  <si>
    <t>Legal expenses insurance and proportional reinsurance</t>
  </si>
  <si>
    <t>Linear MCR</t>
  </si>
  <si>
    <t>Linear formula component for life insurance and reinsurance obligations</t>
  </si>
  <si>
    <t>Linear formula component for non-life insurance and reinsurance obligations</t>
  </si>
  <si>
    <t>MCR cap</t>
  </si>
  <si>
    <t>MCR components</t>
  </si>
  <si>
    <t>MCR floor</t>
  </si>
  <si>
    <t>MCRL Result</t>
  </si>
  <si>
    <t>MCRNL Result</t>
  </si>
  <si>
    <t>Marine, aviation and transport insurance and proportional reinsurance</t>
  </si>
  <si>
    <t>Medical expense insurance and proportional reinsurance</t>
  </si>
  <si>
    <t>Minimum Capital Requirement</t>
  </si>
  <si>
    <t>Minimum Capital Requirement (Only life or only non-life insurance or reinsurance activity)</t>
  </si>
  <si>
    <t xml:space="preserve">Minimum Capital Requirement - Only life or only non-life insurance or reinsurance activity </t>
  </si>
  <si>
    <t>Miscellaneous financial loss insurance and proportional reinsurance</t>
  </si>
  <si>
    <t>Motor vehicle liability insurance and proportional reinsurance</t>
  </si>
  <si>
    <t>Net (of reinsurance) written premiums in the last 12 months</t>
  </si>
  <si>
    <t>Net (of reinsurance/SPV) best estimate and TP calculated as a whole</t>
  </si>
  <si>
    <t>Net (of reinsurance/SPV) total capital at risk</t>
  </si>
  <si>
    <t>Non-proportional casualty reinsurance</t>
  </si>
  <si>
    <t>Non-proportional health reinsurance</t>
  </si>
  <si>
    <t>Non-proportional marine, aviation and transport reinsurance</t>
  </si>
  <si>
    <t xml:space="preserve">Non-proportional marine, aviation and transport reinsurance </t>
  </si>
  <si>
    <t>Non-proportional property reinsurance</t>
  </si>
  <si>
    <t>Obligations with profit participation - future discretionary benefits</t>
  </si>
  <si>
    <t>Obligations with profit participation - guaranteed benefits</t>
  </si>
  <si>
    <t>Other life (re)insurance and health (re)insurance obligations</t>
  </si>
  <si>
    <t>Other motor insurance and proportional reinsurance</t>
  </si>
  <si>
    <t>Output Decimal</t>
  </si>
  <si>
    <t>Output Monetary</t>
  </si>
  <si>
    <t>Output Percentage</t>
  </si>
  <si>
    <t>Overall MCR calculation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</si>
  <si>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</si>
  <si>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</si>
  <si>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</si>
  <si>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</si>
  <si>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</si>
  <si>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</si>
  <si>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</si>
  <si>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</si>
  <si>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</si>
  <si>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</si>
  <si>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</si>
  <si>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</si>
  <si>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</si>
  <si>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</si>
  <si>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</si>
  <si>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</si>
  <si>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</si>
  <si>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R0200</t>
  </si>
  <si>
    <t>R0210</t>
  </si>
  <si>
    <t>R0220</t>
  </si>
  <si>
    <t>R0230</t>
  </si>
  <si>
    <t>R0240</t>
  </si>
  <si>
    <t>R0250</t>
  </si>
  <si>
    <t>R0300</t>
  </si>
  <si>
    <t>R0310</t>
  </si>
  <si>
    <t>R0320</t>
  </si>
  <si>
    <t>R0330</t>
  </si>
  <si>
    <t>R0340</t>
  </si>
  <si>
    <t>R0350</t>
  </si>
  <si>
    <t>R0400</t>
  </si>
  <si>
    <t>S.28.01</t>
  </si>
  <si>
    <t>S.28.01.01</t>
  </si>
  <si>
    <t>S.28.01_unfiled</t>
  </si>
  <si>
    <t>SCR</t>
  </si>
  <si>
    <t>Scheme</t>
  </si>
  <si>
    <t>Total capital at risk for all life (re)insurance obligations</t>
  </si>
  <si>
    <t>URI</t>
  </si>
  <si>
    <t>Unit</t>
  </si>
  <si>
    <t>Workers' compensation insurance and proportional reinsurance</t>
  </si>
  <si>
    <t>http://eiopa.europa.eu/eu/xbrl/s2md/fws/solvency/solvency2/2024-10-15/mod/aes.xsd</t>
  </si>
  <si>
    <t xml:space="preserve">Template Publication Date : </t>
  </si>
  <si>
    <t>0834322140</t>
  </si>
  <si>
    <t>http://www.swift.com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</si>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</sst>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####"/>
    <numFmt numFmtId="165" formatCode="#,##0,"/>
    <numFmt numFmtId="166" formatCode="yyyy&quot;-&quot;mm&quot;-&quot;dd"/>
  </numFmts>
  <fonts count="13">
    <font>
      <sz val="10"/>
      <name val="Arial"/>
    </font>
    <font>
      <b/>
      <sz val="8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8"/>
      <color rgb="FFFFFFFF"/>
      <name val="Calibri"/>
      <family val="2"/>
    </font>
    <font>
      <sz val="10"/>
      <color rgb="FF000000"/>
      <name val="Arial Unicode MS"/>
    </font>
    <font>
      <sz val="9"/>
      <color rgb="FF000000"/>
      <name val="Arial"/>
      <family val="2"/>
    </font>
    <font>
      <sz val="8"/>
      <color rgb="FF0070C0"/>
      <name val="Calibri"/>
      <family val="2"/>
    </font>
    <font>
      <sz val="8"/>
      <color rgb="FFFF0000"/>
      <name val="Calibri"/>
      <family val="2"/>
    </font>
    <font>
      <sz val="8"/>
      <color rgb="FF00B0F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FFFF99"/>
      </patternFill>
    </fill>
    <fill>
      <patternFill patternType="solid">
        <fgColor rgb="FF000000"/>
      </patternFill>
    </fill>
    <fill>
      <patternFill patternType="solid">
        <fgColor rgb="FF004B8E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" fontId="4" fillId="3" borderId="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4" fillId="2" borderId="11" xfId="0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vertical="center" wrapText="1"/>
    </xf>
    <xf numFmtId="4" fontId="4" fillId="3" borderId="12" xfId="0" applyNumberFormat="1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0" fontId="1" fillId="2" borderId="11" xfId="0" applyFont="1" applyFill="1" applyBorder="1" applyAlignment="1">
      <alignment horizontal="left" vertical="center" wrapText="1"/>
    </xf>
    <xf numFmtId="4" fontId="4" fillId="0" borderId="0" xfId="0" applyNumberFormat="1" applyFont="1" applyAlignment="1">
      <alignment vertical="center" wrapText="1"/>
    </xf>
    <xf numFmtId="0" fontId="4" fillId="2" borderId="10" xfId="0" applyFont="1" applyFill="1" applyBorder="1" applyAlignment="1">
      <alignment horizontal="left" vertical="center" wrapText="1"/>
    </xf>
    <xf numFmtId="4" fontId="4" fillId="3" borderId="17" xfId="0" applyNumberFormat="1" applyFont="1" applyFill="1" applyBorder="1" applyAlignment="1">
      <alignment horizontal="right" vertical="center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4" fontId="4" fillId="4" borderId="20" xfId="0" applyNumberFormat="1" applyFont="1" applyFill="1" applyBorder="1" applyAlignment="1">
      <alignment horizontal="right" vertical="center"/>
    </xf>
    <xf numFmtId="4" fontId="4" fillId="4" borderId="21" xfId="0" applyNumberFormat="1" applyFont="1" applyFill="1" applyBorder="1" applyAlignment="1">
      <alignment horizontal="right" vertical="center"/>
    </xf>
    <xf numFmtId="0" fontId="7" fillId="5" borderId="2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5" borderId="23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4" fillId="3" borderId="26" xfId="0" applyNumberFormat="1" applyFont="1" applyFill="1" applyBorder="1" applyAlignment="1">
      <alignment horizontal="right" vertical="center"/>
    </xf>
    <xf numFmtId="49" fontId="4" fillId="0" borderId="27" xfId="0" applyNumberFormat="1" applyFont="1" applyBorder="1" applyAlignment="1">
      <alignment vertical="center" wrapText="1"/>
    </xf>
    <xf numFmtId="4" fontId="4" fillId="0" borderId="20" xfId="0" applyNumberFormat="1" applyFont="1" applyBorder="1" applyAlignment="1">
      <alignment horizontal="right" vertical="center"/>
    </xf>
    <xf numFmtId="4" fontId="4" fillId="0" borderId="21" xfId="0" applyNumberFormat="1" applyFont="1" applyBorder="1" applyAlignment="1">
      <alignment horizontal="right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4" fontId="4" fillId="0" borderId="26" xfId="0" applyNumberFormat="1" applyFont="1" applyBorder="1" applyAlignment="1">
      <alignment horizontal="right" vertical="center"/>
    </xf>
    <xf numFmtId="0" fontId="7" fillId="5" borderId="20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4" fontId="4" fillId="0" borderId="24" xfId="0" applyNumberFormat="1" applyFont="1" applyBorder="1" applyAlignment="1">
      <alignment horizontal="right" vertical="center"/>
    </xf>
    <xf numFmtId="0" fontId="7" fillId="5" borderId="33" xfId="0" applyFont="1" applyFill="1" applyBorder="1" applyAlignment="1">
      <alignment horizontal="center" vertical="center" wrapText="1"/>
    </xf>
    <xf numFmtId="4" fontId="4" fillId="0" borderId="28" xfId="0" applyNumberFormat="1" applyFont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4" fontId="4" fillId="3" borderId="34" xfId="0" applyNumberFormat="1" applyFont="1" applyFill="1" applyBorder="1" applyAlignment="1">
      <alignment horizontal="right" vertical="center"/>
    </xf>
    <xf numFmtId="4" fontId="4" fillId="4" borderId="36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5" xfId="0" applyNumberFormat="1" applyFont="1" applyBorder="1" applyAlignment="1">
      <alignment horizontal="right" vertical="center" wrapText="1"/>
    </xf>
    <xf numFmtId="0" fontId="4" fillId="0" borderId="37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2" borderId="39" xfId="0" applyFont="1" applyFill="1" applyBorder="1" applyAlignment="1">
      <alignment horizontal="left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wrapText="1"/>
    </xf>
    <xf numFmtId="0" fontId="7" fillId="5" borderId="42" xfId="0" applyFont="1" applyFill="1" applyBorder="1" applyAlignment="1">
      <alignment horizontal="center" vertical="center" wrapText="1"/>
    </xf>
    <xf numFmtId="165" fontId="4" fillId="0" borderId="43" xfId="0" applyNumberFormat="1" applyFont="1" applyBorder="1" applyAlignment="1">
      <alignment horizontal="right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5" fontId="4" fillId="0" borderId="22" xfId="0" applyNumberFormat="1" applyFont="1" applyBorder="1" applyAlignment="1">
      <alignment horizontal="right" vertical="center" wrapText="1"/>
    </xf>
    <xf numFmtId="165" fontId="4" fillId="0" borderId="2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26" xfId="0" applyNumberFormat="1" applyFont="1" applyBorder="1" applyAlignment="1">
      <alignment horizontal="right" vertical="center" wrapText="1"/>
    </xf>
    <xf numFmtId="0" fontId="4" fillId="4" borderId="22" xfId="0" applyFont="1" applyFill="1" applyBorder="1" applyAlignment="1">
      <alignment vertical="center" wrapText="1"/>
    </xf>
    <xf numFmtId="0" fontId="4" fillId="4" borderId="20" xfId="0" applyFont="1" applyFill="1" applyBorder="1" applyAlignment="1">
      <alignment horizontal="center" vertical="center" wrapText="1"/>
    </xf>
    <xf numFmtId="166" fontId="9" fillId="0" borderId="5" xfId="0" applyNumberFormat="1" applyFont="1" applyBorder="1" applyAlignment="1">
      <alignment vertical="center"/>
    </xf>
    <xf numFmtId="49" fontId="10" fillId="6" borderId="5" xfId="0" applyNumberFormat="1" applyFont="1" applyFill="1" applyBorder="1" applyAlignment="1">
      <alignment horizontal="left" vertical="center"/>
    </xf>
    <xf numFmtId="4" fontId="11" fillId="0" borderId="24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1" fillId="2" borderId="1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64" fontId="1" fillId="0" borderId="24" xfId="0" applyNumberFormat="1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164" fontId="1" fillId="0" borderId="30" xfId="0" applyNumberFormat="1" applyFont="1" applyBorder="1" applyAlignment="1">
      <alignment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6" fillId="0" borderId="35" xfId="0" applyFont="1" applyBorder="1" applyAlignment="1">
      <alignment horizontal="left" vertical="center" wrapText="1"/>
    </xf>
    <xf numFmtId="0" fontId="3" fillId="0" borderId="16" xfId="0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2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4" fillId="0" borderId="37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10%20-%20QRT/2025%20Q4%20%20Annuel/04%20-%20Main/main_tool_v13.36%20-%202025_T4%20-%20v02%20-%20Avec%20produits%20158%20-%20avec%20SCR%20Morbidity.xlsm" TargetMode="External"/><Relationship Id="rId2" Type="http://schemas.openxmlformats.org/officeDocument/2006/relationships/externalLinkPath" Target="https://cmcbe.sharepoint.com/sites/00000450/05_Solvabilit%20%20Pilier%20Quantitatif/10%20-%20QRT/2025%20Q4%20%20Annuel/04%20-%20Main/main_tool_v13.36%20-%202025_T4%20-%20v02%20-%20Avec%20produits%20158%20-%20avec%20SCR%20Morbidity.xlsm" TargetMode="External"/><Relationship Id="rId1" Type="http://schemas.openxmlformats.org/officeDocument/2006/relationships/externalLinkPath" Target="/sites/00000450/05_Solvabilit%20%20Pilier%20Quantitatif/10%20-%20QRT/2025%20Q4%20%20Annuel/04%20-%20Main/main_tool_v13.36%20-%202025_T4%20-%20v02%20-%20Avec%20produits%20158%20-%20avec%20SCR%20Morbidit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istory of versions"/>
      <sheetName val="READ ME"/>
      <sheetName val="Main"/>
      <sheetName val="Assets-Liabilities VMOB"/>
      <sheetName val="Spot rates"/>
      <sheetName val="Balance Sheet"/>
      <sheetName val="General - Input"/>
      <sheetName val="Balance Sheet Solvency I"/>
      <sheetName val="Balance Sheet Solvency II"/>
      <sheetName val="SLT - Inputs"/>
      <sheetName val="BE -NSLT gross"/>
      <sheetName val="Govies"/>
      <sheetName val="Corpo"/>
      <sheetName val="Equity"/>
      <sheetName val="Tests"/>
      <sheetName val="Cash_CompteAvue"/>
      <sheetName val="Cash_CompteATerme"/>
      <sheetName val="SCR counterparty"/>
      <sheetName val="SCR"/>
      <sheetName val="MCR"/>
      <sheetName val="Assets-Liabilities MC"/>
      <sheetName val="BE - SLT gross"/>
      <sheetName val="ForwardRates"/>
      <sheetName val="Discount"/>
      <sheetName val="RM"/>
      <sheetName val="Property"/>
      <sheetName val="SCR market"/>
      <sheetName val="SCR health UW"/>
      <sheetName val="SCR op"/>
      <sheetName val="main_tool_v13"/>
    </sheetNames>
    <definedNames>
      <definedName name="SCR" refersTo="='SCR'!$I$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Y9">
            <v>243099861.02000004</v>
          </cell>
        </row>
      </sheetData>
      <sheetData sheetId="8">
        <row r="15">
          <cell r="Y15">
            <v>745706839.63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E5">
            <v>3086714</v>
          </cell>
        </row>
      </sheetData>
      <sheetData sheetId="18">
        <row r="3">
          <cell r="I3">
            <v>444788944</v>
          </cell>
        </row>
      </sheetData>
      <sheetData sheetId="19">
        <row r="3">
          <cell r="C3">
            <v>111197236</v>
          </cell>
        </row>
        <row r="18">
          <cell r="E18">
            <v>21582143</v>
          </cell>
          <cell r="G18">
            <v>129592685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4">
          <cell r="C4">
            <v>124097258</v>
          </cell>
        </row>
      </sheetData>
      <sheetData sheetId="27">
        <row r="4">
          <cell r="F4">
            <v>390173123</v>
          </cell>
        </row>
      </sheetData>
      <sheetData sheetId="28">
        <row r="8">
          <cell r="D8">
            <v>132338061</v>
          </cell>
        </row>
      </sheetData>
      <sheetData sheetId="2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F60"/>
  <sheetViews>
    <sheetView tabSelected="1" workbookViewId="0">
      <selection activeCell="D59" sqref="D59"/>
    </sheetView>
  </sheetViews>
  <sheetFormatPr baseColWidth="10" defaultRowHeight="13.2"/>
  <cols>
    <col min="1" max="1" width="3.109375" customWidth="1"/>
    <col min="2" max="2" width="64.5546875" customWidth="1"/>
    <col min="3" max="3" width="11" customWidth="1"/>
    <col min="4" max="5" width="22" customWidth="1"/>
    <col min="6" max="6" width="10.109375" customWidth="1"/>
  </cols>
  <sheetData>
    <row r="2" spans="1:6" ht="14.1" customHeight="1">
      <c r="A2" s="3"/>
      <c r="B2" s="3" t="s">
        <v>100</v>
      </c>
      <c r="C2" s="3"/>
      <c r="D2" s="3"/>
      <c r="E2" s="3"/>
    </row>
    <row r="3" spans="1:6" ht="14.1" customHeight="1">
      <c r="A3" s="6"/>
      <c r="B3" s="92"/>
      <c r="C3" s="93"/>
      <c r="D3" s="93"/>
      <c r="E3" s="94"/>
    </row>
    <row r="4" spans="1:6" ht="14.1" customHeight="1">
      <c r="A4" s="6"/>
      <c r="B4" s="95" t="s">
        <v>27</v>
      </c>
      <c r="C4" s="93"/>
      <c r="D4" s="93"/>
      <c r="E4" s="93"/>
      <c r="F4" s="96"/>
    </row>
    <row r="5" spans="1:6" ht="14.1" customHeight="1">
      <c r="A5" s="6"/>
      <c r="B5" s="92"/>
      <c r="C5" s="93"/>
      <c r="D5" s="93"/>
      <c r="E5" s="94"/>
    </row>
    <row r="6" spans="1:6" ht="14.1" customHeight="1">
      <c r="A6" s="6"/>
      <c r="B6" s="14"/>
      <c r="C6" s="14"/>
      <c r="D6" s="14"/>
      <c r="E6" s="14"/>
    </row>
    <row r="7" spans="1:6" ht="14.1" customHeight="1">
      <c r="A7" s="6"/>
      <c r="B7" s="97" t="s">
        <v>41</v>
      </c>
      <c r="C7" s="98"/>
      <c r="D7" s="98"/>
      <c r="E7" s="99"/>
    </row>
    <row r="8" spans="1:6" ht="14.1" customHeight="1">
      <c r="A8" s="6"/>
      <c r="B8" s="3"/>
      <c r="C8" s="24"/>
      <c r="D8" s="3"/>
      <c r="E8" s="14"/>
    </row>
    <row r="9" spans="1:6" ht="14.1" customHeight="1">
      <c r="A9" s="6"/>
      <c r="B9" s="9" t="s">
        <v>91</v>
      </c>
      <c r="C9" s="5"/>
      <c r="D9" s="5"/>
      <c r="E9" s="14"/>
    </row>
    <row r="10" spans="1:6" ht="14.1" customHeight="1">
      <c r="A10" s="6"/>
      <c r="B10" s="5"/>
      <c r="C10" s="5"/>
      <c r="D10" s="5"/>
      <c r="E10" s="14"/>
    </row>
    <row r="11" spans="1:6" ht="14.1" customHeight="1">
      <c r="A11" s="6"/>
      <c r="B11" s="5"/>
      <c r="C11" s="5"/>
      <c r="D11" s="5"/>
      <c r="E11" s="14"/>
    </row>
    <row r="12" spans="1:6" ht="14.1" customHeight="1">
      <c r="A12" s="6"/>
      <c r="D12" s="5"/>
      <c r="E12" s="14"/>
    </row>
    <row r="13" spans="1:6" ht="14.1" customHeight="1">
      <c r="A13" s="6"/>
      <c r="B13" s="81" t="s">
        <v>31</v>
      </c>
      <c r="C13" s="82"/>
      <c r="D13" s="102" t="s">
        <v>33</v>
      </c>
      <c r="E13" s="3"/>
    </row>
    <row r="14" spans="1:6" ht="14.1" customHeight="1">
      <c r="A14" s="6"/>
      <c r="B14" s="83"/>
      <c r="C14" s="84"/>
      <c r="D14" s="103"/>
      <c r="E14" s="3"/>
    </row>
    <row r="15" spans="1:6" ht="14.1" customHeight="1">
      <c r="A15" s="6"/>
      <c r="B15" s="100"/>
      <c r="C15" s="101"/>
      <c r="D15" s="44" t="s">
        <v>6</v>
      </c>
      <c r="E15" s="3"/>
    </row>
    <row r="16" spans="1:6" ht="14.1" customHeight="1">
      <c r="A16" s="6"/>
      <c r="B16" s="19" t="s">
        <v>36</v>
      </c>
      <c r="C16" s="26" t="s">
        <v>60</v>
      </c>
      <c r="D16" s="7">
        <f>(D22*0.047+E22*0.047)+(0.131*D23+E23*0.085)+(D24*0.107+E24*0.075)+(D25*0.085+E25*0.094)+(D26*0.075+E26*0.075)+(D27*0.103+E27*0.14)+(D28*0.094+E28*0.075)+(D29*0.103+E29*0.131)+(D30*0.177+E30*0.113)+(D31*0.113+E31*0.066)+(D32*0.186+E32*0.085)+(D33*0.186+E33*0.122)+(D34*0.186+E34*0.159)+(D35*0.186+E35*0.159)+(D36*0.186+E36*0.159)+(D37*0.186+E37*0.159)</f>
        <v>7105216.9160000002</v>
      </c>
      <c r="E16" s="3"/>
    </row>
    <row r="17" spans="1:5" ht="14.1" customHeight="1">
      <c r="A17" s="6"/>
      <c r="B17" s="14"/>
      <c r="C17" s="14"/>
      <c r="D17" s="14"/>
      <c r="E17" s="3"/>
    </row>
    <row r="18" spans="1:5" ht="14.1" customHeight="1">
      <c r="A18" s="6"/>
      <c r="C18" s="14"/>
      <c r="D18" s="11"/>
      <c r="E18" s="3"/>
    </row>
    <row r="19" spans="1:5" ht="14.1" customHeight="1">
      <c r="A19" s="6"/>
      <c r="B19" s="81" t="s">
        <v>5</v>
      </c>
      <c r="C19" s="82"/>
      <c r="D19" s="86" t="s">
        <v>5</v>
      </c>
      <c r="E19" s="87"/>
    </row>
    <row r="20" spans="1:5" ht="29.1" customHeight="1">
      <c r="A20" s="6"/>
      <c r="B20" s="83"/>
      <c r="C20" s="84"/>
      <c r="D20" s="13" t="s">
        <v>45</v>
      </c>
      <c r="E20" s="4" t="s">
        <v>44</v>
      </c>
    </row>
    <row r="21" spans="1:5" ht="14.1" customHeight="1">
      <c r="A21" s="6"/>
      <c r="B21" s="83"/>
      <c r="C21" s="85"/>
      <c r="D21" s="32" t="s">
        <v>7</v>
      </c>
      <c r="E21" s="37" t="s">
        <v>8</v>
      </c>
    </row>
    <row r="22" spans="1:5" ht="14.1" customHeight="1">
      <c r="A22" s="6"/>
      <c r="B22" s="20" t="s">
        <v>38</v>
      </c>
      <c r="C22" s="33" t="s">
        <v>61</v>
      </c>
      <c r="D22" s="78">
        <f>[1]MCR!$E$18</f>
        <v>21582143</v>
      </c>
      <c r="E22" s="78">
        <f>[1]MCR!$G$18</f>
        <v>129592685</v>
      </c>
    </row>
    <row r="23" spans="1:5" ht="14.1" customHeight="1">
      <c r="A23" s="6"/>
      <c r="B23" s="20" t="s">
        <v>24</v>
      </c>
      <c r="C23" s="33" t="s">
        <v>62</v>
      </c>
      <c r="D23" s="45"/>
      <c r="E23" s="30"/>
    </row>
    <row r="24" spans="1:5" ht="14.1" customHeight="1">
      <c r="A24" s="6"/>
      <c r="B24" s="20" t="s">
        <v>98</v>
      </c>
      <c r="C24" s="33" t="s">
        <v>63</v>
      </c>
      <c r="D24" s="45"/>
      <c r="E24" s="30"/>
    </row>
    <row r="25" spans="1:5" ht="14.1" customHeight="1">
      <c r="A25" s="6"/>
      <c r="B25" s="20" t="s">
        <v>43</v>
      </c>
      <c r="C25" s="33" t="s">
        <v>64</v>
      </c>
      <c r="D25" s="45"/>
      <c r="E25" s="30"/>
    </row>
    <row r="26" spans="1:5" ht="14.1" customHeight="1">
      <c r="A26" s="6"/>
      <c r="B26" s="20" t="s">
        <v>55</v>
      </c>
      <c r="C26" s="33" t="s">
        <v>65</v>
      </c>
      <c r="D26" s="45"/>
      <c r="E26" s="30"/>
    </row>
    <row r="27" spans="1:5" ht="14.1" customHeight="1">
      <c r="A27" s="6"/>
      <c r="B27" s="20" t="s">
        <v>37</v>
      </c>
      <c r="C27" s="33" t="s">
        <v>66</v>
      </c>
      <c r="D27" s="45"/>
      <c r="E27" s="30"/>
    </row>
    <row r="28" spans="1:5" ht="14.1" customHeight="1">
      <c r="A28" s="6"/>
      <c r="B28" s="20" t="s">
        <v>21</v>
      </c>
      <c r="C28" s="33" t="s">
        <v>67</v>
      </c>
      <c r="D28" s="45"/>
      <c r="E28" s="30"/>
    </row>
    <row r="29" spans="1:5" ht="14.1" customHeight="1">
      <c r="A29" s="6"/>
      <c r="B29" s="20" t="s">
        <v>22</v>
      </c>
      <c r="C29" s="33" t="s">
        <v>68</v>
      </c>
      <c r="D29" s="45"/>
      <c r="E29" s="30"/>
    </row>
    <row r="30" spans="1:5" ht="14.1" customHeight="1">
      <c r="A30" s="6"/>
      <c r="B30" s="20" t="s">
        <v>15</v>
      </c>
      <c r="C30" s="33" t="s">
        <v>69</v>
      </c>
      <c r="D30" s="45"/>
      <c r="E30" s="30"/>
    </row>
    <row r="31" spans="1:5" ht="14.1" customHeight="1">
      <c r="A31" s="6"/>
      <c r="B31" s="20" t="s">
        <v>28</v>
      </c>
      <c r="C31" s="33" t="s">
        <v>70</v>
      </c>
      <c r="D31" s="45"/>
      <c r="E31" s="30"/>
    </row>
    <row r="32" spans="1:5" ht="14.1" customHeight="1">
      <c r="A32" s="6"/>
      <c r="B32" s="20" t="s">
        <v>4</v>
      </c>
      <c r="C32" s="33" t="s">
        <v>71</v>
      </c>
      <c r="D32" s="45"/>
      <c r="E32" s="30"/>
    </row>
    <row r="33" spans="1:5" ht="14.1" customHeight="1">
      <c r="A33" s="6"/>
      <c r="B33" s="20" t="s">
        <v>42</v>
      </c>
      <c r="C33" s="33" t="s">
        <v>72</v>
      </c>
      <c r="D33" s="45"/>
      <c r="E33" s="30"/>
    </row>
    <row r="34" spans="1:5" ht="14.1" customHeight="1">
      <c r="A34" s="6"/>
      <c r="B34" s="20" t="s">
        <v>48</v>
      </c>
      <c r="C34" s="33" t="s">
        <v>73</v>
      </c>
      <c r="D34" s="45"/>
      <c r="E34" s="30"/>
    </row>
    <row r="35" spans="1:5" ht="14.1" customHeight="1">
      <c r="A35" s="6"/>
      <c r="B35" s="20" t="s">
        <v>47</v>
      </c>
      <c r="C35" s="33" t="s">
        <v>74</v>
      </c>
      <c r="D35" s="45"/>
      <c r="E35" s="30"/>
    </row>
    <row r="36" spans="1:5" ht="14.1" customHeight="1">
      <c r="A36" s="6"/>
      <c r="B36" s="20" t="s">
        <v>50</v>
      </c>
      <c r="C36" s="33" t="s">
        <v>75</v>
      </c>
      <c r="D36" s="45"/>
      <c r="E36" s="30"/>
    </row>
    <row r="37" spans="1:5" ht="14.1" customHeight="1">
      <c r="A37" s="6"/>
      <c r="B37" s="10" t="s">
        <v>51</v>
      </c>
      <c r="C37" s="38" t="s">
        <v>76</v>
      </c>
      <c r="D37" s="31"/>
      <c r="E37" s="34"/>
    </row>
    <row r="38" spans="1:5" ht="14.1" customHeight="1">
      <c r="A38" s="6"/>
      <c r="B38" s="14"/>
      <c r="C38" s="14"/>
      <c r="D38" s="42"/>
      <c r="E38" s="14"/>
    </row>
    <row r="39" spans="1:5" ht="14.1" customHeight="1">
      <c r="A39" s="6"/>
      <c r="D39" s="42"/>
      <c r="E39" s="14"/>
    </row>
    <row r="40" spans="1:5" ht="14.1" customHeight="1">
      <c r="A40" s="6"/>
      <c r="B40" s="88" t="s">
        <v>30</v>
      </c>
      <c r="C40" s="89"/>
      <c r="D40" s="25" t="s">
        <v>9</v>
      </c>
      <c r="E40" s="14"/>
    </row>
    <row r="41" spans="1:5" ht="14.1" customHeight="1">
      <c r="A41" s="6"/>
      <c r="B41" s="10" t="s">
        <v>35</v>
      </c>
      <c r="C41" s="23" t="s">
        <v>77</v>
      </c>
      <c r="D41" s="28">
        <f>(0.037*D46)-(0.052*D47)+(0.007*D48)+(0.021*D49)+(0.0007*E50)</f>
        <v>0</v>
      </c>
      <c r="E41" s="14"/>
    </row>
    <row r="42" spans="1:5" ht="14.1" customHeight="1">
      <c r="A42" s="6"/>
      <c r="B42" s="5"/>
      <c r="C42" s="14"/>
      <c r="D42" s="14"/>
      <c r="E42" s="14"/>
    </row>
    <row r="43" spans="1:5" ht="14.1" customHeight="1">
      <c r="A43" s="6"/>
      <c r="C43" s="14"/>
      <c r="D43" s="14"/>
      <c r="E43" s="14"/>
    </row>
    <row r="44" spans="1:5" ht="29.1" customHeight="1">
      <c r="A44" s="6"/>
      <c r="B44" s="81" t="s">
        <v>95</v>
      </c>
      <c r="C44" s="82"/>
      <c r="D44" s="41" t="s">
        <v>45</v>
      </c>
      <c r="E44" s="1" t="s">
        <v>46</v>
      </c>
    </row>
    <row r="45" spans="1:5" ht="14.1" customHeight="1">
      <c r="A45" s="6"/>
      <c r="B45" s="83"/>
      <c r="C45" s="90"/>
      <c r="D45" s="39" t="s">
        <v>10</v>
      </c>
      <c r="E45" s="37" t="s">
        <v>11</v>
      </c>
    </row>
    <row r="46" spans="1:5" ht="14.1" customHeight="1">
      <c r="A46" s="6"/>
      <c r="B46" s="20" t="s">
        <v>53</v>
      </c>
      <c r="C46" s="40" t="s">
        <v>78</v>
      </c>
      <c r="D46" s="43"/>
      <c r="E46" s="48"/>
    </row>
    <row r="47" spans="1:5" ht="14.1" customHeight="1">
      <c r="A47" s="6"/>
      <c r="B47" s="20" t="s">
        <v>52</v>
      </c>
      <c r="C47" s="40" t="s">
        <v>79</v>
      </c>
      <c r="D47" s="45"/>
      <c r="E47" s="21"/>
    </row>
    <row r="48" spans="1:5" ht="14.1" customHeight="1">
      <c r="A48" s="6"/>
      <c r="B48" s="20" t="s">
        <v>25</v>
      </c>
      <c r="C48" s="40" t="s">
        <v>80</v>
      </c>
      <c r="D48" s="45"/>
      <c r="E48" s="21"/>
    </row>
    <row r="49" spans="1:5" ht="14.1" customHeight="1">
      <c r="A49" s="6"/>
      <c r="B49" s="20" t="s">
        <v>54</v>
      </c>
      <c r="C49" s="40" t="s">
        <v>81</v>
      </c>
      <c r="D49" s="45"/>
      <c r="E49" s="21"/>
    </row>
    <row r="50" spans="1:5" ht="14.1" customHeight="1">
      <c r="A50" s="6"/>
      <c r="B50" s="10" t="s">
        <v>95</v>
      </c>
      <c r="C50" s="23" t="s">
        <v>82</v>
      </c>
      <c r="D50" s="22"/>
      <c r="E50" s="34"/>
    </row>
    <row r="51" spans="1:5" ht="14.1" customHeight="1">
      <c r="A51" s="6"/>
      <c r="B51" s="14"/>
      <c r="C51" s="42"/>
      <c r="D51" s="42"/>
      <c r="E51" s="42"/>
    </row>
    <row r="52" spans="1:5" ht="14.1" customHeight="1">
      <c r="A52" s="6"/>
      <c r="C52" s="14"/>
      <c r="D52" s="42"/>
      <c r="E52" s="42"/>
    </row>
    <row r="53" spans="1:5" ht="14.1" customHeight="1">
      <c r="A53" s="6"/>
      <c r="B53" s="88" t="s">
        <v>59</v>
      </c>
      <c r="C53" s="91"/>
      <c r="D53" s="46" t="s">
        <v>12</v>
      </c>
      <c r="E53" s="42"/>
    </row>
    <row r="54" spans="1:5" ht="14.1" customHeight="1">
      <c r="A54" s="6"/>
      <c r="B54" s="20" t="s">
        <v>29</v>
      </c>
      <c r="C54" s="40" t="s">
        <v>83</v>
      </c>
      <c r="D54" s="18">
        <f>D16+D41</f>
        <v>7105216.9160000002</v>
      </c>
      <c r="E54" s="42"/>
    </row>
    <row r="55" spans="1:5" ht="14.1" customHeight="1">
      <c r="A55" s="6"/>
      <c r="B55" s="20" t="s">
        <v>93</v>
      </c>
      <c r="C55" s="40" t="s">
        <v>84</v>
      </c>
      <c r="D55" s="79">
        <f>[1]!SCR</f>
        <v>444788944</v>
      </c>
      <c r="E55" s="42"/>
    </row>
    <row r="56" spans="1:5" ht="14.1" customHeight="1">
      <c r="A56" s="6"/>
      <c r="B56" s="20" t="s">
        <v>32</v>
      </c>
      <c r="C56" s="40" t="s">
        <v>85</v>
      </c>
      <c r="D56" s="12">
        <f>0.45*D55</f>
        <v>200155024.80000001</v>
      </c>
      <c r="E56" s="42"/>
    </row>
    <row r="57" spans="1:5" ht="14.1" customHeight="1">
      <c r="A57" s="6"/>
      <c r="B57" s="20" t="s">
        <v>34</v>
      </c>
      <c r="C57" s="40" t="s">
        <v>86</v>
      </c>
      <c r="D57" s="12">
        <f>0.25*D55</f>
        <v>111197236</v>
      </c>
      <c r="E57" s="42"/>
    </row>
    <row r="58" spans="1:5" ht="14.1" customHeight="1">
      <c r="A58" s="6"/>
      <c r="B58" s="20" t="s">
        <v>13</v>
      </c>
      <c r="C58" s="40" t="s">
        <v>87</v>
      </c>
      <c r="D58" s="12">
        <f>MIN(MAX(D54,D57),D56)</f>
        <v>111197236</v>
      </c>
      <c r="E58" s="42"/>
    </row>
    <row r="59" spans="1:5" ht="14.1" customHeight="1">
      <c r="A59" s="6"/>
      <c r="B59" s="20" t="s">
        <v>3</v>
      </c>
      <c r="C59" s="40" t="s">
        <v>88</v>
      </c>
      <c r="D59" s="80">
        <v>2700000</v>
      </c>
      <c r="E59" s="42"/>
    </row>
    <row r="60" spans="1:5" ht="14.1" customHeight="1">
      <c r="A60" s="6"/>
      <c r="B60" s="15" t="s">
        <v>39</v>
      </c>
      <c r="C60" s="23" t="s">
        <v>89</v>
      </c>
      <c r="D60" s="47">
        <f>MAX(D58,D59)</f>
        <v>111197236</v>
      </c>
      <c r="E60" s="42"/>
    </row>
  </sheetData>
  <mergeCells count="11">
    <mergeCell ref="B3:E3"/>
    <mergeCell ref="B4:F4"/>
    <mergeCell ref="B5:E5"/>
    <mergeCell ref="B7:E7"/>
    <mergeCell ref="B13:C15"/>
    <mergeCell ref="D13:D14"/>
    <mergeCell ref="B19:C21"/>
    <mergeCell ref="D19:E19"/>
    <mergeCell ref="B40:C40"/>
    <mergeCell ref="B44:C45"/>
    <mergeCell ref="B53:C5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19"/>
  <sheetViews>
    <sheetView workbookViewId="0">
      <selection activeCell="C5" sqref="C5:C8"/>
    </sheetView>
  </sheetViews>
  <sheetFormatPr baseColWidth="10" defaultRowHeight="13.2"/>
  <cols>
    <col min="1" max="1" width="3.109375" customWidth="1"/>
    <col min="2" max="3" width="22" customWidth="1"/>
  </cols>
  <sheetData>
    <row r="1" spans="1:3" ht="14.1" customHeight="1"/>
    <row r="2" spans="1:3" ht="14.1" customHeight="1">
      <c r="A2" s="8"/>
    </row>
    <row r="3" spans="1:3" ht="14.1" customHeight="1"/>
    <row r="4" spans="1:3" ht="14.1" customHeight="1"/>
    <row r="5" spans="1:3" ht="14.1" customHeight="1">
      <c r="B5" s="49" t="s">
        <v>14</v>
      </c>
      <c r="C5" s="76">
        <v>46022</v>
      </c>
    </row>
    <row r="6" spans="1:3" ht="14.1" customHeight="1">
      <c r="B6" s="49" t="s">
        <v>19</v>
      </c>
      <c r="C6" s="77" t="s">
        <v>101</v>
      </c>
    </row>
    <row r="7" spans="1:3" ht="14.1" customHeight="1">
      <c r="B7" s="49" t="s">
        <v>94</v>
      </c>
      <c r="C7" s="77" t="s">
        <v>102</v>
      </c>
    </row>
    <row r="8" spans="1:3" ht="14.1" customHeight="1">
      <c r="A8" s="16"/>
      <c r="B8" s="49" t="s">
        <v>97</v>
      </c>
      <c r="C8" s="77" t="s">
        <v>103</v>
      </c>
    </row>
    <row r="9" spans="1:3" ht="14.1" customHeight="1">
      <c r="B9" s="49" t="s">
        <v>23</v>
      </c>
      <c r="C9" s="52" t="s">
        <v>99</v>
      </c>
    </row>
    <row r="10" spans="1:3" ht="14.1" customHeight="1">
      <c r="B10" s="49" t="s">
        <v>57</v>
      </c>
      <c r="C10" s="2" t="s">
        <v>1</v>
      </c>
    </row>
    <row r="11" spans="1:3" ht="14.1" customHeight="1">
      <c r="B11" s="49" t="s">
        <v>58</v>
      </c>
      <c r="C11" s="2" t="s">
        <v>2</v>
      </c>
    </row>
    <row r="12" spans="1:3" ht="14.1" customHeight="1">
      <c r="B12" s="49" t="s">
        <v>56</v>
      </c>
      <c r="C12" s="2" t="s">
        <v>2</v>
      </c>
    </row>
    <row r="13" spans="1:3" ht="14.1" customHeight="1">
      <c r="B13" s="49" t="s">
        <v>17</v>
      </c>
      <c r="C13" s="2" t="s">
        <v>1</v>
      </c>
    </row>
    <row r="14" spans="1:3" ht="14.1" customHeight="1">
      <c r="B14" s="49" t="s">
        <v>18</v>
      </c>
      <c r="C14" s="2" t="s">
        <v>2</v>
      </c>
    </row>
    <row r="15" spans="1:3" ht="14.1" customHeight="1">
      <c r="B15" s="49" t="s">
        <v>16</v>
      </c>
      <c r="C15" s="2" t="s">
        <v>2</v>
      </c>
    </row>
    <row r="16" spans="1:3" ht="14.1" customHeight="1">
      <c r="B16" s="104" t="s">
        <v>20</v>
      </c>
      <c r="C16" s="105"/>
    </row>
    <row r="17" spans="2:3" ht="14.1" customHeight="1">
      <c r="B17" s="50" t="s">
        <v>91</v>
      </c>
      <c r="C17" s="29" t="s">
        <v>90</v>
      </c>
    </row>
    <row r="18" spans="2:3" ht="14.1" customHeight="1">
      <c r="B18" s="51"/>
      <c r="C18" s="3"/>
    </row>
    <row r="19" spans="2:3" ht="14.1" customHeight="1">
      <c r="B19" s="50" t="s">
        <v>96</v>
      </c>
      <c r="C19" s="53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'@lists'!$A$1:$C$1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51"/>
  <sheetViews>
    <sheetView workbookViewId="0">
      <selection sqref="A1:E51"/>
    </sheetView>
  </sheetViews>
  <sheetFormatPr baseColWidth="10" defaultRowHeight="13.2"/>
  <cols>
    <col min="1" max="5" width="13.6640625" customWidth="1"/>
  </cols>
  <sheetData>
    <row r="1" spans="1:5">
      <c r="A1" s="3"/>
      <c r="B1" s="3"/>
      <c r="C1" s="3"/>
      <c r="D1" s="3"/>
      <c r="E1" s="3"/>
    </row>
    <row r="2" spans="1:5" ht="12" customHeight="1">
      <c r="A2" s="3"/>
      <c r="B2" s="106"/>
      <c r="C2" s="93"/>
      <c r="D2" s="93"/>
      <c r="E2" s="106"/>
    </row>
    <row r="3" spans="1:5" ht="12" customHeight="1">
      <c r="A3" s="3"/>
      <c r="B3" s="107"/>
      <c r="C3" s="93"/>
      <c r="D3" s="93"/>
      <c r="E3" s="108"/>
    </row>
    <row r="4" spans="1:5" ht="12" customHeight="1">
      <c r="A4" s="3"/>
      <c r="B4" s="3" t="s">
        <v>26</v>
      </c>
      <c r="C4" s="3"/>
      <c r="D4" s="3"/>
      <c r="E4" s="3"/>
    </row>
    <row r="5" spans="1:5" ht="12" customHeight="1">
      <c r="A5" s="3"/>
      <c r="B5" s="55"/>
      <c r="C5" s="3"/>
      <c r="D5" s="3"/>
      <c r="E5" s="3"/>
    </row>
    <row r="6" spans="1:5" ht="12" customHeight="1">
      <c r="A6" s="3"/>
      <c r="B6" s="109" t="s">
        <v>40</v>
      </c>
      <c r="C6" s="93"/>
      <c r="D6" s="93"/>
      <c r="E6" s="108"/>
    </row>
    <row r="7" spans="1:5" ht="12" customHeight="1">
      <c r="A7" s="3"/>
      <c r="B7" s="56"/>
      <c r="C7" s="51"/>
      <c r="D7" s="51"/>
      <c r="E7" s="51"/>
    </row>
    <row r="8" spans="1:5" ht="75.900000000000006" customHeight="1">
      <c r="A8" s="3"/>
      <c r="B8" s="57" t="s">
        <v>31</v>
      </c>
      <c r="C8" s="3"/>
      <c r="D8" s="3"/>
      <c r="E8" s="3"/>
    </row>
    <row r="9" spans="1:5" ht="12" customHeight="1">
      <c r="A9" s="3"/>
      <c r="B9" s="57"/>
      <c r="C9" s="3"/>
      <c r="D9" s="65" t="s">
        <v>6</v>
      </c>
      <c r="E9" s="3"/>
    </row>
    <row r="10" spans="1:5" ht="12" customHeight="1">
      <c r="A10" s="54"/>
      <c r="B10" s="58" t="s">
        <v>36</v>
      </c>
      <c r="C10" s="60" t="s">
        <v>60</v>
      </c>
      <c r="D10" s="66"/>
      <c r="E10" s="51"/>
    </row>
    <row r="11" spans="1:5" ht="12" customHeight="1">
      <c r="A11" s="54"/>
      <c r="B11" s="51"/>
      <c r="C11" s="61"/>
      <c r="D11" s="54"/>
      <c r="E11" s="51"/>
    </row>
    <row r="12" spans="1:5" ht="56.1" customHeight="1">
      <c r="A12" s="51"/>
      <c r="C12" s="51"/>
      <c r="D12" s="68" t="s">
        <v>45</v>
      </c>
      <c r="E12" s="67" t="s">
        <v>44</v>
      </c>
    </row>
    <row r="13" spans="1:5" ht="12" customHeight="1">
      <c r="A13" s="3"/>
      <c r="B13" s="51"/>
      <c r="C13" s="51"/>
      <c r="D13" s="36" t="s">
        <v>7</v>
      </c>
      <c r="E13" s="35" t="s">
        <v>8</v>
      </c>
    </row>
    <row r="14" spans="1:5" ht="45" customHeight="1">
      <c r="A14" s="3"/>
      <c r="B14" s="17" t="s">
        <v>38</v>
      </c>
      <c r="C14" s="62" t="s">
        <v>61</v>
      </c>
      <c r="D14" s="69"/>
      <c r="E14" s="71"/>
    </row>
    <row r="15" spans="1:5" ht="45" customHeight="1">
      <c r="A15" s="3"/>
      <c r="B15" s="20" t="s">
        <v>24</v>
      </c>
      <c r="C15" s="40" t="s">
        <v>62</v>
      </c>
      <c r="D15" s="69"/>
      <c r="E15" s="71"/>
    </row>
    <row r="16" spans="1:5" ht="56.1" customHeight="1">
      <c r="A16" s="3"/>
      <c r="B16" s="20" t="s">
        <v>98</v>
      </c>
      <c r="C16" s="40" t="s">
        <v>63</v>
      </c>
      <c r="D16" s="69"/>
      <c r="E16" s="71"/>
    </row>
    <row r="17" spans="1:5" ht="45" customHeight="1">
      <c r="A17" s="3"/>
      <c r="B17" s="20" t="s">
        <v>43</v>
      </c>
      <c r="C17" s="40" t="s">
        <v>64</v>
      </c>
      <c r="D17" s="69"/>
      <c r="E17" s="71"/>
    </row>
    <row r="18" spans="1:5" ht="45" customHeight="1">
      <c r="A18" s="3"/>
      <c r="B18" s="20" t="s">
        <v>55</v>
      </c>
      <c r="C18" s="40" t="s">
        <v>65</v>
      </c>
      <c r="D18" s="69"/>
      <c r="E18" s="71"/>
    </row>
    <row r="19" spans="1:5" ht="56.1" customHeight="1">
      <c r="A19" s="3"/>
      <c r="B19" s="20" t="s">
        <v>37</v>
      </c>
      <c r="C19" s="40" t="s">
        <v>66</v>
      </c>
      <c r="D19" s="69"/>
      <c r="E19" s="71"/>
    </row>
    <row r="20" spans="1:5" ht="66.900000000000006" customHeight="1">
      <c r="A20" s="3"/>
      <c r="B20" s="20" t="s">
        <v>21</v>
      </c>
      <c r="C20" s="40" t="s">
        <v>67</v>
      </c>
      <c r="D20" s="69"/>
      <c r="E20" s="71"/>
    </row>
    <row r="21" spans="1:5" ht="45" customHeight="1">
      <c r="A21" s="3"/>
      <c r="B21" s="20" t="s">
        <v>22</v>
      </c>
      <c r="C21" s="40" t="s">
        <v>68</v>
      </c>
      <c r="D21" s="69"/>
      <c r="E21" s="71"/>
    </row>
    <row r="22" spans="1:5" ht="56.1" customHeight="1">
      <c r="A22" s="3"/>
      <c r="B22" s="20" t="s">
        <v>15</v>
      </c>
      <c r="C22" s="40" t="s">
        <v>69</v>
      </c>
      <c r="D22" s="69"/>
      <c r="E22" s="71"/>
    </row>
    <row r="23" spans="1:5" ht="45" customHeight="1">
      <c r="A23" s="3"/>
      <c r="B23" s="20" t="s">
        <v>28</v>
      </c>
      <c r="C23" s="40" t="s">
        <v>70</v>
      </c>
      <c r="D23" s="69"/>
      <c r="E23" s="71"/>
    </row>
    <row r="24" spans="1:5" ht="33" customHeight="1">
      <c r="A24" s="3"/>
      <c r="B24" s="20" t="s">
        <v>4</v>
      </c>
      <c r="C24" s="40" t="s">
        <v>71</v>
      </c>
      <c r="D24" s="69"/>
      <c r="E24" s="71"/>
    </row>
    <row r="25" spans="1:5" ht="56.1" customHeight="1">
      <c r="A25" s="3"/>
      <c r="B25" s="20" t="s">
        <v>42</v>
      </c>
      <c r="C25" s="40" t="s">
        <v>72</v>
      </c>
      <c r="D25" s="69"/>
      <c r="E25" s="71"/>
    </row>
    <row r="26" spans="1:5" ht="33" customHeight="1">
      <c r="A26" s="3"/>
      <c r="B26" s="20" t="s">
        <v>48</v>
      </c>
      <c r="C26" s="40" t="s">
        <v>73</v>
      </c>
      <c r="D26" s="69"/>
      <c r="E26" s="71"/>
    </row>
    <row r="27" spans="1:5" ht="33" customHeight="1">
      <c r="A27" s="3"/>
      <c r="B27" s="20" t="s">
        <v>47</v>
      </c>
      <c r="C27" s="40" t="s">
        <v>74</v>
      </c>
      <c r="D27" s="69"/>
      <c r="E27" s="71"/>
    </row>
    <row r="28" spans="1:5" ht="45" customHeight="1">
      <c r="A28" s="3"/>
      <c r="B28" s="20" t="s">
        <v>49</v>
      </c>
      <c r="C28" s="40" t="s">
        <v>75</v>
      </c>
      <c r="D28" s="69"/>
      <c r="E28" s="71"/>
    </row>
    <row r="29" spans="1:5" ht="33" customHeight="1">
      <c r="A29" s="3"/>
      <c r="B29" s="10" t="s">
        <v>51</v>
      </c>
      <c r="C29" s="23" t="s">
        <v>76</v>
      </c>
      <c r="D29" s="70"/>
      <c r="E29" s="73"/>
    </row>
    <row r="30" spans="1:5" ht="12" customHeight="1">
      <c r="A30" s="3"/>
      <c r="B30" s="51"/>
      <c r="C30" s="51"/>
      <c r="D30" s="51"/>
      <c r="E30" s="51"/>
    </row>
    <row r="31" spans="1:5" ht="63" customHeight="1">
      <c r="A31" s="3"/>
      <c r="B31" s="57" t="s">
        <v>30</v>
      </c>
      <c r="C31" s="27"/>
      <c r="D31" s="72"/>
      <c r="E31" s="51"/>
    </row>
    <row r="32" spans="1:5" ht="12" customHeight="1">
      <c r="A32" s="3"/>
      <c r="B32" s="27"/>
      <c r="C32" s="27"/>
      <c r="D32" s="65" t="s">
        <v>9</v>
      </c>
      <c r="E32" s="51"/>
    </row>
    <row r="33" spans="1:5" ht="12" customHeight="1">
      <c r="A33" s="3"/>
      <c r="B33" s="58" t="s">
        <v>35</v>
      </c>
      <c r="C33" s="60" t="s">
        <v>77</v>
      </c>
      <c r="D33" s="73"/>
      <c r="E33" s="51"/>
    </row>
    <row r="34" spans="1:5" ht="12" customHeight="1">
      <c r="A34" s="3"/>
      <c r="B34" s="51"/>
      <c r="C34" s="61"/>
      <c r="D34" s="54"/>
      <c r="E34" s="51"/>
    </row>
    <row r="35" spans="1:5" ht="56.1" customHeight="1">
      <c r="A35" s="3"/>
      <c r="B35" s="27"/>
      <c r="C35" s="51"/>
      <c r="D35" s="68" t="s">
        <v>45</v>
      </c>
      <c r="E35" s="67" t="s">
        <v>46</v>
      </c>
    </row>
    <row r="36" spans="1:5" ht="12" customHeight="1">
      <c r="A36" s="3"/>
      <c r="B36" s="27"/>
      <c r="C36" s="51"/>
      <c r="D36" s="36" t="s">
        <v>10</v>
      </c>
      <c r="E36" s="35" t="s">
        <v>11</v>
      </c>
    </row>
    <row r="37" spans="1:5" ht="56.1" customHeight="1">
      <c r="A37" s="3"/>
      <c r="B37" s="17" t="s">
        <v>53</v>
      </c>
      <c r="C37" s="62" t="s">
        <v>78</v>
      </c>
      <c r="D37" s="69"/>
      <c r="E37" s="75"/>
    </row>
    <row r="38" spans="1:5" ht="66.900000000000006" customHeight="1">
      <c r="A38" s="3"/>
      <c r="B38" s="20" t="s">
        <v>52</v>
      </c>
      <c r="C38" s="40" t="s">
        <v>79</v>
      </c>
      <c r="D38" s="69"/>
      <c r="E38" s="75"/>
    </row>
    <row r="39" spans="1:5" ht="45" customHeight="1">
      <c r="A39" s="3"/>
      <c r="B39" s="20" t="s">
        <v>25</v>
      </c>
      <c r="C39" s="40" t="s">
        <v>80</v>
      </c>
      <c r="D39" s="69"/>
      <c r="E39" s="75"/>
    </row>
    <row r="40" spans="1:5" ht="56.1" customHeight="1">
      <c r="A40" s="3"/>
      <c r="B40" s="20" t="s">
        <v>54</v>
      </c>
      <c r="C40" s="40" t="s">
        <v>81</v>
      </c>
      <c r="D40" s="69"/>
      <c r="E40" s="75"/>
    </row>
    <row r="41" spans="1:5" ht="45" customHeight="1">
      <c r="A41" s="3"/>
      <c r="B41" s="10" t="s">
        <v>95</v>
      </c>
      <c r="C41" s="23" t="s">
        <v>82</v>
      </c>
      <c r="D41" s="74"/>
      <c r="E41" s="73"/>
    </row>
    <row r="42" spans="1:5" ht="12" customHeight="1">
      <c r="A42" s="3"/>
      <c r="B42" s="51"/>
      <c r="C42" s="51"/>
      <c r="D42" s="72"/>
      <c r="E42" s="61"/>
    </row>
    <row r="43" spans="1:5" ht="24.9" customHeight="1">
      <c r="A43" s="3"/>
      <c r="B43" s="57" t="s">
        <v>59</v>
      </c>
      <c r="C43" s="51"/>
      <c r="D43" s="72"/>
      <c r="E43" s="51"/>
    </row>
    <row r="44" spans="1:5" ht="12" customHeight="1">
      <c r="A44" s="3"/>
      <c r="B44" s="51"/>
      <c r="C44" s="56"/>
      <c r="D44" s="65" t="s">
        <v>12</v>
      </c>
      <c r="E44" s="51"/>
    </row>
    <row r="45" spans="1:5" ht="12" customHeight="1">
      <c r="A45" s="3"/>
      <c r="B45" s="17" t="s">
        <v>29</v>
      </c>
      <c r="C45" s="62" t="s">
        <v>83</v>
      </c>
      <c r="D45" s="71"/>
      <c r="E45" s="51"/>
    </row>
    <row r="46" spans="1:5" ht="12" customHeight="1">
      <c r="A46" s="3"/>
      <c r="B46" s="20" t="s">
        <v>93</v>
      </c>
      <c r="C46" s="40" t="s">
        <v>84</v>
      </c>
      <c r="D46" s="71"/>
      <c r="E46" s="51"/>
    </row>
    <row r="47" spans="1:5" ht="12" customHeight="1">
      <c r="A47" s="3"/>
      <c r="B47" s="20" t="s">
        <v>32</v>
      </c>
      <c r="C47" s="40" t="s">
        <v>85</v>
      </c>
      <c r="D47" s="71"/>
      <c r="E47" s="51"/>
    </row>
    <row r="48" spans="1:5" ht="12" customHeight="1">
      <c r="A48" s="3"/>
      <c r="B48" s="20" t="s">
        <v>34</v>
      </c>
      <c r="C48" s="40" t="s">
        <v>86</v>
      </c>
      <c r="D48" s="71"/>
      <c r="E48" s="51"/>
    </row>
    <row r="49" spans="1:5" ht="12" customHeight="1">
      <c r="A49" s="3"/>
      <c r="B49" s="20" t="s">
        <v>13</v>
      </c>
      <c r="C49" s="40" t="s">
        <v>87</v>
      </c>
      <c r="D49" s="71"/>
      <c r="E49" s="51"/>
    </row>
    <row r="50" spans="1:5" ht="21.9" customHeight="1">
      <c r="A50" s="3"/>
      <c r="B50" s="59" t="s">
        <v>3</v>
      </c>
      <c r="C50" s="63" t="s">
        <v>88</v>
      </c>
      <c r="D50" s="71"/>
      <c r="E50" s="51"/>
    </row>
    <row r="51" spans="1:5" ht="21.9" customHeight="1">
      <c r="A51" s="3"/>
      <c r="B51" s="19" t="s">
        <v>39</v>
      </c>
      <c r="C51" s="64" t="s">
        <v>89</v>
      </c>
      <c r="D51" s="73"/>
      <c r="E51" s="51"/>
    </row>
  </sheetData>
  <mergeCells count="3">
    <mergeCell ref="B2:E2"/>
    <mergeCell ref="B3:E3"/>
    <mergeCell ref="B6:E6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"/>
  <sheetViews>
    <sheetView workbookViewId="0"/>
  </sheetViews>
  <sheetFormatPr baseColWidth="10" defaultRowHeight="13.2"/>
  <sheetData>
    <row r="1" spans="1:3">
      <c r="A1" t="s">
        <v>0</v>
      </c>
      <c r="B1" t="s">
        <v>90</v>
      </c>
      <c r="C1" t="s">
        <v>92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7D016D564EC942B5D59528FB5AF26F" ma:contentTypeVersion="10" ma:contentTypeDescription="Crée un document." ma:contentTypeScope="" ma:versionID="2d9b89d690ff781ba71d48c5e3c74c9f">
  <xsd:schema xmlns:xsd="http://www.w3.org/2001/XMLSchema" xmlns:xs="http://www.w3.org/2001/XMLSchema" xmlns:p="http://schemas.microsoft.com/office/2006/metadata/properties" xmlns:ns2="e419de07-802a-4290-bbc9-0a59c3b8c65a" xmlns:ns3="1d5273b4-b9c5-4e65-9d3d-fa9e1418d5e0" targetNamespace="http://schemas.microsoft.com/office/2006/metadata/properties" ma:root="true" ma:fieldsID="27ecfc06b9c272f94485d99258781d29" ns2:_="" ns3:_="">
    <xsd:import namespace="e419de07-802a-4290-bbc9-0a59c3b8c65a"/>
    <xsd:import namespace="1d5273b4-b9c5-4e65-9d3d-fa9e1418d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9de07-802a-4290-bbc9-0a59c3b8c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79c1f71-01c8-4970-8991-b376728a6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73b4-b9c5-4e65-9d3d-fa9e1418d5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57cee1-4173-4025-97dd-df8535357f3c}" ma:internalName="TaxCatchAll" ma:showField="CatchAllData" ma:web="1d5273b4-b9c5-4e65-9d3d-fa9e1418d5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19de07-802a-4290-bbc9-0a59c3b8c65a">
      <Terms xmlns="http://schemas.microsoft.com/office/infopath/2007/PartnerControls"/>
    </lcf76f155ced4ddcb4097134ff3c332f>
    <TaxCatchAll xmlns="1d5273b4-b9c5-4e65-9d3d-fa9e1418d5e0" xsi:nil="true"/>
  </documentManagement>
</p:properties>
</file>

<file path=customXml/itemProps1.xml><?xml version="1.0" encoding="utf-8"?>
<ds:datastoreItem xmlns:ds="http://schemas.openxmlformats.org/officeDocument/2006/customXml" ds:itemID="{9DDB0DAF-CF33-47AA-A8CE-344C7C4D7B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C75BEC-46D8-4868-9287-24BAB37F5F46}"/>
</file>

<file path=customXml/itemProps3.xml><?xml version="1.0" encoding="utf-8"?>
<ds:datastoreItem xmlns:ds="http://schemas.openxmlformats.org/officeDocument/2006/customXml" ds:itemID="{43AD82F3-A0B7-4674-BD5D-3050CA162A5F}">
  <ds:schemaRefs>
    <ds:schemaRef ds:uri="http://schemas.microsoft.com/office/2006/metadata/properties"/>
    <ds:schemaRef ds:uri="http://schemas.microsoft.com/office/infopath/2007/PartnerControls"/>
    <ds:schemaRef ds:uri="e419de07-802a-4290-bbc9-0a59c3b8c65a"/>
    <ds:schemaRef ds:uri="1d5273b4-b9c5-4e65-9d3d-fa9e1418d5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51</vt:i4>
      </vt:variant>
    </vt:vector>
  </HeadingPairs>
  <TitlesOfParts>
    <vt:vector size="55" baseType="lpstr">
      <vt:lpstr>S280101</vt:lpstr>
      <vt:lpstr>Context</vt:lpstr>
      <vt:lpstr>S28010101D</vt:lpstr>
      <vt:lpstr>@lists</vt:lpstr>
      <vt:lpstr>_S280101_R0010_C0010</vt:lpstr>
      <vt:lpstr>_S280101_R0020_C0020</vt:lpstr>
      <vt:lpstr>_S280101_R0020_C0030</vt:lpstr>
      <vt:lpstr>_S280101_R0030_C0020</vt:lpstr>
      <vt:lpstr>_S280101_R0030_C0030</vt:lpstr>
      <vt:lpstr>_S280101_R0040_C0020</vt:lpstr>
      <vt:lpstr>_S280101_R0040_C0030</vt:lpstr>
      <vt:lpstr>_S280101_R0050_C0020</vt:lpstr>
      <vt:lpstr>_S280101_R0050_C0030</vt:lpstr>
      <vt:lpstr>_S280101_R0060_C0020</vt:lpstr>
      <vt:lpstr>_S280101_R0060_C0030</vt:lpstr>
      <vt:lpstr>_S280101_R0070_C0020</vt:lpstr>
      <vt:lpstr>_S280101_R0070_C0030</vt:lpstr>
      <vt:lpstr>_S280101_R0080_C0020</vt:lpstr>
      <vt:lpstr>_S280101_R0080_C0030</vt:lpstr>
      <vt:lpstr>_S280101_R0090_C0020</vt:lpstr>
      <vt:lpstr>_S280101_R0090_C0030</vt:lpstr>
      <vt:lpstr>_S280101_R0100_C0020</vt:lpstr>
      <vt:lpstr>_S280101_R0100_C0030</vt:lpstr>
      <vt:lpstr>_S280101_R0110_C0020</vt:lpstr>
      <vt:lpstr>_S280101_R0110_C0030</vt:lpstr>
      <vt:lpstr>_S280101_R0120_C0020</vt:lpstr>
      <vt:lpstr>_S280101_R0120_C0030</vt:lpstr>
      <vt:lpstr>_S280101_R0130_C0020</vt:lpstr>
      <vt:lpstr>_S280101_R0130_C0030</vt:lpstr>
      <vt:lpstr>_S280101_R0140_C0020</vt:lpstr>
      <vt:lpstr>_S280101_R0140_C0030</vt:lpstr>
      <vt:lpstr>_S280101_R0150_C0020</vt:lpstr>
      <vt:lpstr>_S280101_R0150_C0030</vt:lpstr>
      <vt:lpstr>_S280101_R0160_C0020</vt:lpstr>
      <vt:lpstr>_S280101_R0160_C0030</vt:lpstr>
      <vt:lpstr>_S280101_R0170_C0020</vt:lpstr>
      <vt:lpstr>_S280101_R0170_C0030</vt:lpstr>
      <vt:lpstr>_S280101_R0200_C0040</vt:lpstr>
      <vt:lpstr>_S280101_R0210_C0050</vt:lpstr>
      <vt:lpstr>_S280101_R0210_C0060</vt:lpstr>
      <vt:lpstr>_S280101_R0220_C0050</vt:lpstr>
      <vt:lpstr>_S280101_R0220_C0060</vt:lpstr>
      <vt:lpstr>_S280101_R0230_C0050</vt:lpstr>
      <vt:lpstr>_S280101_R0230_C0060</vt:lpstr>
      <vt:lpstr>_S280101_R0240_C0050</vt:lpstr>
      <vt:lpstr>_S280101_R0240_C0060</vt:lpstr>
      <vt:lpstr>_S280101_R0250_C0050</vt:lpstr>
      <vt:lpstr>_S280101_R0250_C0060</vt:lpstr>
      <vt:lpstr>_S280101_R0300_C0070</vt:lpstr>
      <vt:lpstr>_S280101_R0310_C0070</vt:lpstr>
      <vt:lpstr>_S280101_R0320_C0070</vt:lpstr>
      <vt:lpstr>_S280101_R0330_C0070</vt:lpstr>
      <vt:lpstr>_S280101_R0340_C0070</vt:lpstr>
      <vt:lpstr>_S280101_R0350_C0070</vt:lpstr>
      <vt:lpstr>_S280101_R0400_C0070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Lecharlier Frédérick (154)</cp:lastModifiedBy>
  <dcterms:created xsi:type="dcterms:W3CDTF">2025-10-21T16:25:37Z</dcterms:created>
  <dcterms:modified xsi:type="dcterms:W3CDTF">2026-04-06T12:31:42Z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0x010100707D016D564EC942B5D59528FB5AF26F</vt:lpwstr>
  </property>
  <property fmtid="{D5CDD505-2E9C-101B-9397-08002B2CF9AE}" pid="3" name="MediaServiceImageTags">
    <vt:lpwstr/>
  </property>
</Properties>
</file>